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道路補修\180_【交通安全関係】\五所川原車力線\R8\第5276号_五所川原車力線道路交通安全対策設計業務委託_佐々木\02_縦覧\"/>
    </mc:Choice>
  </mc:AlternateContent>
  <xr:revisionPtr revIDLastSave="0" documentId="13_ncr:1_{77CD26B2-C97F-47D0-B07C-09E59B9E8B84}" xr6:coauthVersionLast="47" xr6:coauthVersionMax="47" xr10:uidLastSave="{00000000-0000-0000-0000-000000000000}"/>
  <workbookProtection workbookAlgorithmName="SHA-512" workbookHashValue="CnXVoRt1rZEkFq6Pa591hJaJ5AnxuMfekzGFKxxzF4RpmRxq8s8VIqBWhjCTOlSrY99HW8QiGOXqEBwWfschbA==" workbookSaltValue="sio1VcNh8z2NwUdSoC4Apw==" workbookSpinCount="100000" lockStructure="1"/>
  <bookViews>
    <workbookView xWindow="6540" yWindow="0" windowWidth="18480" windowHeight="1548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1" l="1"/>
  <c r="G83" i="1" s="1"/>
  <c r="G80" i="1" s="1"/>
  <c r="G92" i="1" s="1"/>
  <c r="G101" i="1" s="1"/>
  <c r="G59" i="1"/>
  <c r="G53" i="1"/>
  <c r="G50" i="1" s="1"/>
  <c r="G47" i="1" s="1"/>
  <c r="G38" i="1"/>
  <c r="G35" i="1" s="1"/>
  <c r="G32" i="1" s="1"/>
  <c r="G26" i="1"/>
  <c r="G23" i="1" s="1"/>
  <c r="G20" i="1" s="1"/>
  <c r="G65" i="1" s="1"/>
  <c r="G74" i="1" s="1"/>
  <c r="G104" i="1" l="1"/>
</calcChain>
</file>

<file path=xl/sharedStrings.xml><?xml version="1.0" encoding="utf-8"?>
<sst xmlns="http://schemas.openxmlformats.org/spreadsheetml/2006/main" count="170" uniqueCount="57">
  <si>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</si>
  <si>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</si>
  <si>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</si>
  <si>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</si>
  <si>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</si>
  <si>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</si>
  <si>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</si>
  <si>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</si>
  <si>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第5276号</t>
  </si>
  <si>
    <t>　業務名</t>
  </si>
  <si>
    <t>五所川原車力線道路交通安全対策設計業務委託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</si>
  <si>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</si>
  <si>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</si>
  <si>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</si>
  <si>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</si>
  <si>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</si>
  <si>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</si>
  <si>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</si>
  <si>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</si>
  <si>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</si>
  <si>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</si>
  <si>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</si>
  <si>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</si>
  <si>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道路設計</t>
  </si>
  <si>
    <t/>
  </si>
  <si>
    <t>式</t>
  </si>
  <si>
    <t>一般構造物設計</t>
  </si>
  <si>
    <t>一般構造物予備設計</t>
  </si>
  <si>
    <t>防雪柵設置検討</t>
  </si>
  <si>
    <t>共通</t>
  </si>
  <si>
    <t>共通(設計業務)</t>
  </si>
  <si>
    <t>打合せ等</t>
  </si>
  <si>
    <t>打合せ</t>
  </si>
  <si>
    <t>業務</t>
  </si>
  <si>
    <t>関係機関打合せ協議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</si>
  <si>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</si>
  <si>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</si>
  <si>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</si>
  <si>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</si>
  <si>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</si>
  <si>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</si>
  <si>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</si>
  <si>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</si>
  <si>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</si>
  <si>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≪解析等調査業務費≫委託数量　Ｎ＝　1　式</t>
  </si>
  <si>
    <t>解析等調査</t>
  </si>
  <si>
    <t>直接業務費</t>
  </si>
  <si>
    <t>軟弱地盤技術解析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</si>
  <si>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</si>
  <si>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</si>
  <si>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</si>
  <si>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</si>
  <si>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</si>
  <si>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</si>
  <si>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</si>
  <si>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</si>
  <si>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2">
      <t>デンシ</t>
    </rPh>
    <rPh sb="2" eb="5">
      <t>ケイサンキ</t>
    </rPh>
    <rPh sb="5" eb="7">
      <t>シヨウ</t>
    </rPh>
    <rPh sb="7" eb="8">
      <t>リョウ</t>
    </rPh>
    <rPh sb="8" eb="9">
      <t>ナド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</si>
</sst>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9"/>
  <sheetViews>
    <sheetView tabSelected="1" topLeftCell="A36" workbookViewId="0">
      <selection activeCell="H63" sqref="H63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25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 t="s">
        <v>29</v>
      </c>
      <c r="B32" s="10"/>
      <c r="C32" s="10"/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 t="s">
        <v>30</v>
      </c>
      <c r="C35" s="10"/>
      <c r="D35" s="11"/>
      <c r="E35" s="15"/>
      <c r="F35" s="17"/>
      <c r="G35" s="42">
        <f>G38</f>
        <v>0</v>
      </c>
      <c r="H35" s="8" t="s">
        <v>24</v>
      </c>
      <c r="J35" s="20">
        <v>6</v>
      </c>
      <c r="K35" s="20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/>
      <c r="C38" s="10" t="s">
        <v>31</v>
      </c>
      <c r="D38" s="11"/>
      <c r="E38" s="15"/>
      <c r="F38" s="17"/>
      <c r="G38" s="42">
        <f>G41+G44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32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33</v>
      </c>
      <c r="F43" s="18">
        <v>1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/>
      <c r="D44" s="11" t="s">
        <v>34</v>
      </c>
      <c r="E44" s="15"/>
      <c r="F44" s="17"/>
      <c r="G44" s="43"/>
      <c r="H44" s="8" t="s">
        <v>24</v>
      </c>
      <c r="J44" s="20">
        <v>9</v>
      </c>
      <c r="K44" s="20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3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3"/>
      <c r="H46" s="19"/>
      <c r="J46" s="20"/>
      <c r="K46" s="20"/>
    </row>
    <row r="47" spans="1:11" ht="15" customHeight="1" x14ac:dyDescent="0.15">
      <c r="A47" s="9" t="s">
        <v>35</v>
      </c>
      <c r="B47" s="10"/>
      <c r="C47" s="10"/>
      <c r="D47" s="11"/>
      <c r="E47" s="15"/>
      <c r="F47" s="17"/>
      <c r="G47" s="42">
        <f>G50</f>
        <v>0</v>
      </c>
      <c r="H47" s="8" t="s">
        <v>24</v>
      </c>
      <c r="J47" s="20">
        <v>10</v>
      </c>
      <c r="K47" s="20">
        <v>1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 t="s">
        <v>35</v>
      </c>
      <c r="C50" s="10"/>
      <c r="D50" s="11"/>
      <c r="E50" s="15"/>
      <c r="F50" s="17"/>
      <c r="G50" s="42">
        <f>G53+G59</f>
        <v>0</v>
      </c>
      <c r="H50" s="8" t="s">
        <v>24</v>
      </c>
      <c r="J50" s="20">
        <v>11</v>
      </c>
      <c r="K50" s="20">
        <v>2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 t="s">
        <v>36</v>
      </c>
      <c r="D53" s="11"/>
      <c r="E53" s="15"/>
      <c r="F53" s="17"/>
      <c r="G53" s="42">
        <f>G56</f>
        <v>0</v>
      </c>
      <c r="H53" s="8" t="s">
        <v>24</v>
      </c>
      <c r="J53" s="20">
        <v>12</v>
      </c>
      <c r="K53" s="20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2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2"/>
      <c r="H55" s="19"/>
      <c r="J55" s="20"/>
      <c r="K55" s="20"/>
    </row>
    <row r="56" spans="1:11" ht="15" customHeight="1" x14ac:dyDescent="0.15">
      <c r="A56" s="9"/>
      <c r="B56" s="10"/>
      <c r="C56" s="10"/>
      <c r="D56" s="11" t="s">
        <v>37</v>
      </c>
      <c r="E56" s="15"/>
      <c r="F56" s="17"/>
      <c r="G56" s="43"/>
      <c r="H56" s="8" t="s">
        <v>24</v>
      </c>
      <c r="J56" s="20">
        <v>13</v>
      </c>
      <c r="K56" s="20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3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3"/>
      <c r="H58" s="19"/>
      <c r="J58" s="20"/>
      <c r="K58" s="20"/>
    </row>
    <row r="59" spans="1:11" ht="15" customHeight="1" x14ac:dyDescent="0.15">
      <c r="A59" s="9"/>
      <c r="B59" s="10"/>
      <c r="C59" s="10" t="s">
        <v>38</v>
      </c>
      <c r="D59" s="11"/>
      <c r="E59" s="15"/>
      <c r="F59" s="17"/>
      <c r="G59" s="42">
        <f>G62</f>
        <v>0</v>
      </c>
      <c r="H59" s="8" t="s">
        <v>24</v>
      </c>
      <c r="J59" s="20">
        <v>14</v>
      </c>
      <c r="K59" s="20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39</v>
      </c>
      <c r="E62" s="15"/>
      <c r="F62" s="17"/>
      <c r="G62" s="43"/>
      <c r="H62" s="8" t="s">
        <v>56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3"/>
      <c r="H64" s="19"/>
      <c r="J64" s="20"/>
      <c r="K64" s="20"/>
    </row>
    <row r="65" spans="1:11" ht="15" customHeight="1" x14ac:dyDescent="0.15">
      <c r="A65" s="9" t="s">
        <v>40</v>
      </c>
      <c r="B65" s="10"/>
      <c r="C65" s="10"/>
      <c r="D65" s="11"/>
      <c r="E65" s="15"/>
      <c r="F65" s="17"/>
      <c r="G65" s="42">
        <f>G17+G20+G32+G47</f>
        <v>0</v>
      </c>
      <c r="H65" s="8" t="s">
        <v>24</v>
      </c>
      <c r="J65" s="20">
        <v>16</v>
      </c>
      <c r="K65" s="20"/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 t="s">
        <v>41</v>
      </c>
      <c r="B68" s="10"/>
      <c r="C68" s="10"/>
      <c r="D68" s="11"/>
      <c r="E68" s="15"/>
      <c r="F68" s="17"/>
      <c r="G68" s="43"/>
      <c r="H68" s="8" t="s">
        <v>24</v>
      </c>
      <c r="J68" s="20">
        <v>17</v>
      </c>
      <c r="K68" s="20"/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 t="s">
        <v>42</v>
      </c>
      <c r="B71" s="10"/>
      <c r="C71" s="10"/>
      <c r="D71" s="11"/>
      <c r="E71" s="15"/>
      <c r="F71" s="17"/>
      <c r="G71" s="43"/>
      <c r="H71" s="8" t="s">
        <v>24</v>
      </c>
      <c r="J71" s="20">
        <v>18</v>
      </c>
      <c r="K71" s="20"/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3"/>
      <c r="H73" s="19"/>
      <c r="J73" s="20"/>
      <c r="K73" s="20"/>
    </row>
    <row r="74" spans="1:11" ht="15" customHeight="1" x14ac:dyDescent="0.15">
      <c r="A74" s="9" t="s">
        <v>43</v>
      </c>
      <c r="B74" s="10"/>
      <c r="C74" s="10"/>
      <c r="D74" s="11"/>
      <c r="E74" s="15"/>
      <c r="F74" s="17"/>
      <c r="G74" s="42">
        <f>G65+G68+G71</f>
        <v>0</v>
      </c>
      <c r="H74" s="8" t="s">
        <v>24</v>
      </c>
      <c r="J74" s="20">
        <v>19</v>
      </c>
      <c r="K74" s="20"/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2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2"/>
      <c r="H76" s="19"/>
      <c r="J76" s="20"/>
      <c r="K76" s="20"/>
    </row>
    <row r="77" spans="1:11" x14ac:dyDescent="0.4">
      <c r="A77" s="39" t="s">
        <v>44</v>
      </c>
      <c r="B77" s="36"/>
      <c r="C77" s="36"/>
      <c r="D77" s="36"/>
      <c r="E77" s="36"/>
      <c r="F77" s="36"/>
      <c r="G77" s="36"/>
      <c r="H77" s="40"/>
    </row>
    <row r="78" spans="1:11" x14ac:dyDescent="0.4">
      <c r="A78" s="39"/>
      <c r="B78" s="36"/>
      <c r="C78" s="36"/>
      <c r="D78" s="36"/>
      <c r="E78" s="36"/>
      <c r="F78" s="36"/>
      <c r="G78" s="36"/>
      <c r="H78" s="40"/>
    </row>
    <row r="79" spans="1:11" x14ac:dyDescent="0.4">
      <c r="A79" s="41"/>
      <c r="B79" s="41"/>
      <c r="C79" s="41"/>
      <c r="D79" s="41"/>
      <c r="E79" s="41"/>
      <c r="F79" s="41"/>
      <c r="G79" s="41"/>
      <c r="H79" s="40"/>
    </row>
    <row r="80" spans="1:11" ht="15" customHeight="1" x14ac:dyDescent="0.15">
      <c r="A80" s="9" t="s">
        <v>45</v>
      </c>
      <c r="B80" s="10"/>
      <c r="C80" s="10"/>
      <c r="D80" s="11"/>
      <c r="E80" s="15"/>
      <c r="F80" s="17"/>
      <c r="G80" s="42">
        <f>G83</f>
        <v>0</v>
      </c>
      <c r="H80" s="8" t="s">
        <v>24</v>
      </c>
      <c r="J80" s="20">
        <v>20</v>
      </c>
      <c r="K80" s="20">
        <v>1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 t="s">
        <v>46</v>
      </c>
      <c r="C83" s="10"/>
      <c r="D83" s="11"/>
      <c r="E83" s="15"/>
      <c r="F83" s="17"/>
      <c r="G83" s="42">
        <f>G86</f>
        <v>0</v>
      </c>
      <c r="H83" s="8" t="s">
        <v>24</v>
      </c>
      <c r="J83" s="20">
        <v>21</v>
      </c>
      <c r="K83" s="20">
        <v>2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/>
      <c r="C86" s="10" t="s">
        <v>47</v>
      </c>
      <c r="D86" s="11"/>
      <c r="E86" s="15"/>
      <c r="F86" s="17"/>
      <c r="G86" s="42">
        <f>G89</f>
        <v>0</v>
      </c>
      <c r="H86" s="8" t="s">
        <v>24</v>
      </c>
      <c r="J86" s="20">
        <v>22</v>
      </c>
      <c r="K86" s="20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9"/>
      <c r="B89" s="10"/>
      <c r="C89" s="10"/>
      <c r="D89" s="11" t="s">
        <v>47</v>
      </c>
      <c r="E89" s="15"/>
      <c r="F89" s="17"/>
      <c r="G89" s="43"/>
      <c r="H89" s="8" t="s">
        <v>24</v>
      </c>
      <c r="J89" s="20">
        <v>23</v>
      </c>
      <c r="K89" s="20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3"/>
      <c r="H91" s="19"/>
      <c r="J91" s="20"/>
      <c r="K91" s="20"/>
    </row>
    <row r="92" spans="1:11" ht="15" customHeight="1" x14ac:dyDescent="0.15">
      <c r="A92" s="9" t="s">
        <v>40</v>
      </c>
      <c r="B92" s="10"/>
      <c r="C92" s="10"/>
      <c r="D92" s="11"/>
      <c r="E92" s="15"/>
      <c r="F92" s="17"/>
      <c r="G92" s="42">
        <f>G77+G80</f>
        <v>0</v>
      </c>
      <c r="H92" s="8" t="s">
        <v>24</v>
      </c>
      <c r="J92" s="20">
        <v>24</v>
      </c>
      <c r="K92" s="20"/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2"/>
      <c r="H94" s="19"/>
      <c r="J94" s="20"/>
      <c r="K94" s="20"/>
    </row>
    <row r="95" spans="1:11" ht="15" customHeight="1" x14ac:dyDescent="0.15">
      <c r="A95" s="9" t="s">
        <v>41</v>
      </c>
      <c r="B95" s="10"/>
      <c r="C95" s="10"/>
      <c r="D95" s="11"/>
      <c r="E95" s="15"/>
      <c r="F95" s="17"/>
      <c r="G95" s="43"/>
      <c r="H95" s="8" t="s">
        <v>24</v>
      </c>
      <c r="J95" s="20">
        <v>25</v>
      </c>
      <c r="K95" s="20"/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 t="s">
        <v>42</v>
      </c>
      <c r="B98" s="10"/>
      <c r="C98" s="10"/>
      <c r="D98" s="11"/>
      <c r="E98" s="15"/>
      <c r="F98" s="17"/>
      <c r="G98" s="43"/>
      <c r="H98" s="8" t="s">
        <v>24</v>
      </c>
      <c r="J98" s="20">
        <v>26</v>
      </c>
      <c r="K98" s="20"/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3"/>
      <c r="H100" s="19"/>
      <c r="J100" s="20"/>
      <c r="K100" s="20"/>
    </row>
    <row r="101" spans="1:11" ht="15" customHeight="1" x14ac:dyDescent="0.15">
      <c r="A101" s="9" t="s">
        <v>48</v>
      </c>
      <c r="B101" s="10"/>
      <c r="C101" s="10"/>
      <c r="D101" s="11"/>
      <c r="E101" s="15"/>
      <c r="F101" s="17"/>
      <c r="G101" s="42">
        <f>G92+G95+G98</f>
        <v>0</v>
      </c>
      <c r="H101" s="8" t="s">
        <v>24</v>
      </c>
      <c r="J101" s="20">
        <v>27</v>
      </c>
      <c r="K101" s="20"/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21" t="s">
        <v>49</v>
      </c>
      <c r="B104" s="22"/>
      <c r="C104" s="22"/>
      <c r="D104" s="23"/>
      <c r="E104" s="27"/>
      <c r="F104" s="29"/>
      <c r="G104" s="44">
        <f>G74+G101</f>
        <v>0</v>
      </c>
      <c r="H104" s="31" t="s">
        <v>24</v>
      </c>
      <c r="J104" s="20">
        <v>28</v>
      </c>
      <c r="K104" s="20">
        <v>30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</row>
    <row r="106" spans="1:11" ht="15" customHeight="1" x14ac:dyDescent="0.15">
      <c r="A106" s="24"/>
      <c r="B106" s="25"/>
      <c r="C106" s="25"/>
      <c r="D106" s="26"/>
      <c r="E106" s="28" t="s">
        <v>25</v>
      </c>
      <c r="F106" s="30">
        <v>1</v>
      </c>
      <c r="G106" s="44"/>
      <c r="H106" s="32"/>
    </row>
    <row r="107" spans="1:11" x14ac:dyDescent="0.15">
      <c r="A107" s="33" t="s">
        <v>50</v>
      </c>
      <c r="B107" s="34" t="s">
        <v>51</v>
      </c>
      <c r="J107" s="20">
        <v>99999</v>
      </c>
    </row>
    <row r="108" spans="1:11" x14ac:dyDescent="0.15">
      <c r="A108" s="33" t="s">
        <v>52</v>
      </c>
      <c r="B108" s="34" t="s">
        <v>53</v>
      </c>
    </row>
    <row r="109" spans="1:11" x14ac:dyDescent="0.15">
      <c r="A109" s="33" t="s">
        <v>54</v>
      </c>
      <c r="B109" s="34" t="s">
        <v>55</v>
      </c>
    </row>
  </sheetData>
  <sheetProtection sheet="1" objects="1" scenarios="1"/>
  <mergeCells count="39">
    <mergeCell ref="G98:G100"/>
    <mergeCell ref="G101:G103"/>
    <mergeCell ref="G104:G106"/>
    <mergeCell ref="G83:G85"/>
    <mergeCell ref="G86:G88"/>
    <mergeCell ref="G89:G91"/>
    <mergeCell ref="G92:G94"/>
    <mergeCell ref="G95:G97"/>
    <mergeCell ref="G68:G70"/>
    <mergeCell ref="G71:G73"/>
    <mergeCell ref="G74:G76"/>
    <mergeCell ref="A77:H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佐々木　杏</cp:lastModifiedBy>
  <dcterms:created xsi:type="dcterms:W3CDTF">2026-08-16T23:50:31Z</dcterms:created>
  <dcterms:modified xsi:type="dcterms:W3CDTF">2026-08-17T00:02:13Z</dcterms:modified>
</cp:coreProperties>
</file>